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5" i="1" l="1"/>
  <c r="E85" i="1"/>
  <c r="D85" i="1"/>
  <c r="C85" i="1"/>
  <c r="F81" i="1"/>
  <c r="E81" i="1"/>
  <c r="D81" i="1"/>
  <c r="C81" i="1"/>
  <c r="F67" i="1"/>
  <c r="E67" i="1"/>
  <c r="D67" i="1"/>
  <c r="C67" i="1"/>
  <c r="F61" i="1"/>
  <c r="E61" i="1"/>
  <c r="D61" i="1"/>
  <c r="C61" i="1"/>
  <c r="F56" i="1"/>
  <c r="E56" i="1"/>
  <c r="E55" i="1" s="1"/>
  <c r="E90" i="1" s="1"/>
  <c r="D56" i="1"/>
  <c r="C56" i="1"/>
  <c r="F55" i="1"/>
  <c r="F90" i="1" s="1"/>
  <c r="D55" i="1"/>
  <c r="D90" i="1" s="1"/>
  <c r="C55" i="1"/>
  <c r="C90" i="1" s="1"/>
  <c r="F49" i="1"/>
  <c r="E49" i="1"/>
  <c r="D49" i="1"/>
  <c r="C49" i="1"/>
  <c r="F46" i="1"/>
  <c r="E46" i="1"/>
  <c r="D46" i="1"/>
  <c r="C46" i="1"/>
  <c r="F41" i="1"/>
  <c r="E41" i="1"/>
  <c r="D41" i="1"/>
  <c r="C41" i="1"/>
  <c r="F37" i="1"/>
  <c r="E37" i="1"/>
  <c r="D37" i="1"/>
  <c r="C37" i="1"/>
  <c r="F34" i="1"/>
  <c r="E34" i="1"/>
  <c r="D34" i="1"/>
  <c r="C34" i="1"/>
  <c r="F31" i="1"/>
  <c r="E31" i="1"/>
  <c r="D31" i="1"/>
  <c r="C31" i="1"/>
  <c r="F25" i="1"/>
  <c r="E25" i="1"/>
  <c r="D25" i="1"/>
  <c r="C25" i="1"/>
  <c r="F24" i="1"/>
  <c r="E24" i="1"/>
  <c r="D24" i="1"/>
  <c r="C24" i="1"/>
  <c r="F17" i="1"/>
  <c r="E17" i="1"/>
  <c r="D17" i="1"/>
  <c r="C17" i="1"/>
  <c r="F10" i="1"/>
  <c r="E10" i="1"/>
  <c r="D10" i="1"/>
  <c r="C10" i="1"/>
  <c r="F9" i="1"/>
  <c r="F54" i="1" s="1"/>
  <c r="E9" i="1"/>
  <c r="E54" i="1" s="1"/>
  <c r="D9" i="1"/>
  <c r="D54" i="1" s="1"/>
  <c r="D91" i="1" s="1"/>
  <c r="C9" i="1"/>
  <c r="C54" i="1" s="1"/>
  <c r="C91" i="1" s="1"/>
  <c r="E91" i="1" l="1"/>
  <c r="F91" i="1"/>
</calcChain>
</file>

<file path=xl/sharedStrings.xml><?xml version="1.0" encoding="utf-8"?>
<sst xmlns="http://schemas.openxmlformats.org/spreadsheetml/2006/main" count="172" uniqueCount="152">
  <si>
    <t>ĐẢNG BỘ TỈNH QUẢNG NGÃI</t>
  </si>
  <si>
    <t>ĐẢNG CỘNG SẢN VIỆT NAM</t>
  </si>
  <si>
    <t>*</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</si>
  <si>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</si>
  <si>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</si>
  <si>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</si>
  <si>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</si>
  <si>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</si>
  <si>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</si>
  <si>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</si>
  <si>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</si>
  <si>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</si>
  <si>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</si>
  <si>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</si>
  <si>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</si>
  <si>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</si>
  <si>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</si>
  <si>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</si>
  <si>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</si>
  <si>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</si>
  <si>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</si>
  <si>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</si>
  <si>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</si>
  <si>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</si>
  <si>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</si>
  <si>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</si>
  <si>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</si>
  <si>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</si>
  <si>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</si>
  <si>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</si>
  <si>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</si>
  <si>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</si>
  <si>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</si>
  <si>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</si>
  <si>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</si>
  <si>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</si>
  <si>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</si>
  <si>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</si>
  <si>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</si>
  <si>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</si>
  <si>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</si>
  <si>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</si>
  <si>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</si>
  <si>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</si>
  <si>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</si>
  <si>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</si>
  <si>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</si>
  <si>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</si>
  <si>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</si>
  <si>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</si>
  <si>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</si>
  <si>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</si>
  <si>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</si>
  <si>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</si>
  <si>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</si>
  <si>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</si>
  <si>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</si>
  <si>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</si>
  <si>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</si>
  <si>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</si>
  <si>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</si>
  <si>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</si>
  <si>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</si>
  <si>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</si>
  <si>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</si>
  <si>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</si>
  <si>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</si>
  <si>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</si>
  <si>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</si>
  <si>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</si>
  <si>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</si>
  <si>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</si>
  <si>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</si>
  <si>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</si>
  <si>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</si>
  <si>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</si>
  <si>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</si>
  <si>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</si>
  <si>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</si>
  <si>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</si>
  <si>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</si>
  <si>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</si>
  <si>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</si>
  <si>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</si>
  <si>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</si>
  <si>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</si>
  <si>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</si>
  <si>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</si>
  <si>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</si>
  <si>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</si>
  <si>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</si>
  <si>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</si>
  <si>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</si>
  <si>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</si>
  <si>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</si>
  <si>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</si>
  <si>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</si>
  <si>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</si>
  <si>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</si>
  <si>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Uỷ viên Ban Thường vụ Đảng uỷ theo Quy chế làm việc của Đảng uỷ, Ban Thường vụ Đảng uỷ, Thường trựcĐảng uỷ; trách nhiệm là thành viên các Ban chỉ đạo do Đảng ủy, Ban Thường vụ Đảng ủy thành lập</t>
  </si>
  <si>
    <t>Tích cực tham gia thảo luận, biểu quyết các quyết định của Đảng ủy, Ban Thường vụ Đảng uỷ, Ban chỉ đạo và cùng tập thể Đảng ủy, Ban Thường vụ Đảng uỷ,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</si>
  <si>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</si>
  <si>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do Ban Thường vụ Đảng uỷ uỷ nhiệm giải quyết.</t>
  </si>
  <si>
    <t>Tham gia chỉ đạo, thực hiện quan hệ phối hợp chặt chẽ trong thường trực, ban thường vụ, ban chấp hành đảng bộ; xây dựng đoàn kết nội bộ, tạo sự thống nhất trong đảng bộ</t>
  </si>
  <si>
    <t>Với trách nhiệm là Bí thư Chi bộ cơ sở</t>
  </si>
  <si>
    <t>Thực hiện chịu trách nhiệm chung về công tác lãnh đạo của Chi bộ.</t>
  </si>
  <si>
    <t>Lãnh đạo, chỉ đạo quán triệt đầy đủ, kịp thời các chủ trương, chỉ thị, nghị quyết, kết luận … của cấp trên cho cán bộ, đảng viên và cụ thể hóa  thực hiện chủ trương, đường lối của Đảng, chính sách, pháp luật của Nhà nước tại Cơ quan.</t>
  </si>
  <si>
    <t>Thực hiện nghiêm nguyên tắc tập trung dân chủ và các nguyên tắc xây dựng đảng. Thực hiện các chỉ tiêu chủ yếu của Chi bộ</t>
  </si>
  <si>
    <t>Tổ chức sinh hoạt cấp ủy theo đúng quy định, nâng cao chất lượng sinh hoạt tổ chức cơ sở Đảng</t>
  </si>
  <si>
    <t>Nghiên cứu tham mưu cho cấp ủy đảng cấp trên ban hành những chủ trương, biện pháp lãnh đạo, chỉ đạo công tác tổ chức xây dựng đảng trong phạm vi phụ trách</t>
  </si>
  <si>
    <t>3</t>
  </si>
  <si>
    <t>Kết quả công tác lãnh đạo, chỉ đạo thực hiện nhiệm vụ chính trị của Chi bộ và của cơ quan</t>
  </si>
  <si>
    <t>Lãnh đạo chỉ đạo việc xây dựng và thực hiện quy chế trong tất cả các tổ chức đảng, cơ quan đơn vị trong hệ thống chính trị</t>
  </si>
  <si>
    <t>Chỉ đạo triển khai, quán triệt đầy đủ, kịp thời các chủ trương, chính sách,… cho cán bộ, đảng viên, không để xảy ra sai phạm phải chịu trách nhiệm trước cấp có thẩm quyền về các văn bản ban hành</t>
  </si>
  <si>
    <t>Thường xuyên quán triệt cán bộ, công chức trong cơ quan phát huy tinh thần đoàn kết; không có cơ quan đơn vị nào xảy ra mất đoàn kết, nội bộ, xảy ra việc nổi cộm; có sáng kiến chỉ đạo được đánh giá cao</t>
  </si>
  <si>
    <t>Kiểm điểm, đánh giá, xếp loại tổ chức, tập thể, cá nhân theo quy định hướng dẫn của cấp trên</t>
  </si>
  <si>
    <t>Công tác kiểm tra, giám sát và thi hành kỷ luật Đảng</t>
  </si>
  <si>
    <t>3.6</t>
  </si>
  <si>
    <t>Chỉ đạo thực hiện đầy đủ kịp thời việc sơ kết, tổng kết các chỉ thị, nghị quyết, kết luận của Đảng ở các cấp</t>
  </si>
  <si>
    <t>3.7</t>
  </si>
  <si>
    <t>Chỉ đạo thực hiện chế độ thông tin, báo cáo định kỳ và đột xuất cho cấp có thẩm quyền bảo đảm kịp thời, chất lượng</t>
  </si>
  <si>
    <t>3.8</t>
  </si>
  <si>
    <t>Chỉ đạo thực hiện nhiệm vụ bảo vệ an ninh, bảo đảm trật tự, an toàn xã hội, đấu tranh phòng chống, tội phạm được xác định bằng sản phẩm cụ thể (đánh giá số lượng/chỉ tiêu công tác  năm, bảo đảm chất lượng, thời gian, tính chủ động trong công tác chỉ đạoh phòng ngừa, phát hiện; chỉ đạo tiếp nhận, giải quyết, tố giác, tin báo về tội phạm và kiến nghị khởi tố, điều tra tội phạm theo quy định của pháp luật)</t>
  </si>
  <si>
    <t>3.9</t>
  </si>
  <si>
    <t>Chỉ đạo việc thực hiện tham mưu với Đảng, Nhà nước về các chủ trương, biện pháp phát huy sức mạnh tổng hợp của hệ thống chính trị, sức mạnh của toàn dân thực hiện nhiệm vụ bảo vệ an ninh, bảo đảm trật tự, an toàn xã hội, đấu tranh phòng chống tội phạm</t>
  </si>
  <si>
    <t>3.10</t>
  </si>
  <si>
    <t>Chỉ đạo công tác xây dựng lực lượng, hậu cần công an nhân dân (đánh giá về số lượng/ chỉ tiêu công tác năm, chất lượng, tính chủ động trong công tác chỉ đạo tham mưu cấp có thẩm quyền ban hành hoặc trực tiếp xây dựng, ban hành văn bản trong công tác xây dựng lực lượng Công an nhân dân</t>
  </si>
  <si>
    <t>3.11</t>
  </si>
  <si>
    <t xml:space="preserve">Nắm chắc tình hình địa bàn được phân công phụ trách; chỉ đạo xử lý điểm nóng, tình huống phức tạp về an ninh trật tự phát sinh </t>
  </si>
  <si>
    <t>3.12</t>
  </si>
  <si>
    <t>Có ảnh hưởng tích cực đến đổi mới và hiệu quả hoạt động của lực lượng công an nhân dân</t>
  </si>
  <si>
    <t>3.13</t>
  </si>
  <si>
    <t>Chỉ đạo xử lý kịp thời tháo gỡ khó khăn, vướng mắc trong hoạt động của các đơn vị, lực lượng, lĩnh vực công tác không để tồn đọng, được cấp có thẩm quyền giao</t>
  </si>
  <si>
    <t>4</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</si>
  <si>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</si>
  <si>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Trách nhiệm của người đứng đầu trong thực hiện nhiệm vụ.</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</si>
  <si>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</si>
  <si>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</si>
  <si>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</si>
  <si>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5</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</si>
  <si>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</si>
  <si>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</si>
  <si>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</si>
  <si>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</si>
  <si>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</si>
  <si>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</si>
  <si>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</si>
  <si>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t>
    </r>
  </si>
  <si>
    <r>
      <t xml:space="preserve">Đề nghị xếp loại chất lượng: …..................................................................................................................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</si>
  <si>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</si>
  <si>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t>ĐẢNG ỦY XÃ BÌNH CHƯƠNG</t>
  </si>
  <si>
    <t xml:space="preserve">KHUNG TIÊU CHÍ  ĐÁNH GIÁ. XẾP LOẠI 
đối với chức danh Ủy viên Ban Thường vụ Đảng ủy, Trưởng Công an xã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</si>
</sst>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Times New Roman"/>
      <family val="1"/>
    </font>
    <font>
      <b/>
      <u/>
      <sz val="12"/>
      <color theme="1"/>
      <name val="Times New Roman"/>
      <family val="1"/>
    </font>
    <font>
      <b/>
      <sz val="12"/>
      <color theme="1"/>
      <name val="Times New Roman"/>
      <family val="1"/>
    </font>
    <font>
      <b/>
      <sz val="11"/>
      <name val="Times New Roman"/>
      <family val="1"/>
    </font>
    <font>
      <sz val="11"/>
      <name val="Times New Roman"/>
      <family val="1"/>
    </font>
    <font>
      <sz val="12"/>
      <name val="Times New Roman"/>
      <family val="1"/>
    </font>
    <font>
      <b/>
      <sz val="12"/>
      <name val="Times New Roman"/>
      <family val="1"/>
    </font>
    <font>
      <sz val="11"/>
      <color theme="1"/>
      <name val="Times New Roman"/>
      <family val="1"/>
    </font>
    <font>
      <i/>
      <sz val="12"/>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2"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49" fontId="1" fillId="2" borderId="0" xfId="0" applyNumberFormat="1" applyFont="1" applyFill="1" applyAlignment="1" applyProtection="1">
      <alignment horizontal="center" vertical="center"/>
      <protection hidden="1"/>
    </xf>
    <xf numFmtId="49" fontId="1" fillId="2" borderId="0" xfId="0" applyNumberFormat="1" applyFont="1" applyFill="1" applyAlignment="1" applyProtection="1">
      <alignment horizontal="left" vertical="center"/>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protection hidden="1"/>
    </xf>
    <xf numFmtId="0" fontId="4" fillId="2" borderId="1" xfId="0" applyFont="1" applyFill="1" applyBorder="1" applyAlignment="1" applyProtection="1">
      <alignment horizontal="left" vertical="center"/>
      <protection hidden="1"/>
    </xf>
    <xf numFmtId="0" fontId="4" fillId="2" borderId="1" xfId="0" applyFont="1" applyFill="1" applyBorder="1" applyAlignment="1" applyProtection="1">
      <alignment horizontal="center" vertical="center"/>
      <protection hidden="1"/>
    </xf>
    <xf numFmtId="49" fontId="4" fillId="2" borderId="2" xfId="0" applyNumberFormat="1" applyFont="1" applyFill="1" applyBorder="1" applyAlignment="1" applyProtection="1">
      <alignment horizontal="center" vertical="center"/>
      <protection hidden="1"/>
    </xf>
    <xf numFmtId="49" fontId="5" fillId="2" borderId="2" xfId="0" applyNumberFormat="1" applyFont="1" applyFill="1" applyBorder="1" applyAlignment="1" applyProtection="1">
      <alignment horizontal="center" vertical="center"/>
      <protection hidden="1"/>
    </xf>
    <xf numFmtId="0" fontId="5" fillId="2" borderId="1" xfId="0" applyFont="1" applyFill="1" applyBorder="1" applyAlignment="1" applyProtection="1">
      <alignment horizontal="justify" vertical="center" wrapText="1"/>
      <protection hidden="1"/>
    </xf>
    <xf numFmtId="0" fontId="5" fillId="2" borderId="1"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protection locked="0"/>
    </xf>
    <xf numFmtId="0" fontId="5" fillId="2" borderId="3"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justify" vertical="center" wrapText="1"/>
      <protection hidden="1"/>
    </xf>
    <xf numFmtId="0" fontId="4" fillId="2" borderId="4"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6" fillId="2" borderId="1" xfId="0" applyFont="1" applyFill="1" applyBorder="1" applyAlignment="1" applyProtection="1">
      <alignment horizontal="left" vertical="center" wrapText="1"/>
      <protection hidden="1"/>
    </xf>
    <xf numFmtId="0" fontId="6" fillId="2" borderId="1" xfId="0" quotePrefix="1" applyFont="1" applyFill="1" applyBorder="1" applyAlignment="1" applyProtection="1">
      <alignment horizontal="left" vertical="center" wrapText="1"/>
      <protection hidden="1"/>
    </xf>
    <xf numFmtId="49" fontId="4" fillId="2" borderId="6" xfId="0" applyNumberFormat="1" applyFont="1" applyFill="1" applyBorder="1" applyAlignment="1" applyProtection="1">
      <alignment horizontal="center" vertical="center"/>
      <protection hidden="1"/>
    </xf>
    <xf numFmtId="0" fontId="7" fillId="2" borderId="1" xfId="0" quotePrefix="1" applyFont="1" applyFill="1" applyBorder="1" applyAlignment="1" applyProtection="1">
      <alignment horizontal="center" vertical="center" wrapText="1"/>
      <protection hidden="1"/>
    </xf>
    <xf numFmtId="1" fontId="4" fillId="2" borderId="5"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49" fontId="7" fillId="2" borderId="1" xfId="0" applyNumberFormat="1" applyFont="1" applyFill="1" applyBorder="1" applyAlignment="1" applyProtection="1">
      <alignment horizontal="center" vertical="center" wrapText="1"/>
      <protection hidden="1"/>
    </xf>
    <xf numFmtId="49" fontId="7" fillId="2" borderId="1" xfId="0" applyNumberFormat="1" applyFont="1" applyFill="1" applyBorder="1" applyAlignment="1" applyProtection="1">
      <alignment horizontal="left" vertical="center" wrapText="1"/>
      <protection hidden="1"/>
    </xf>
    <xf numFmtId="49" fontId="6" fillId="3" borderId="2" xfId="0" applyNumberFormat="1" applyFont="1" applyFill="1" applyBorder="1" applyAlignment="1" applyProtection="1">
      <alignment horizontal="center" vertical="center" wrapText="1"/>
      <protection hidden="1"/>
    </xf>
    <xf numFmtId="0" fontId="6" fillId="3" borderId="1" xfId="0" applyFont="1" applyFill="1" applyBorder="1" applyAlignment="1" applyProtection="1">
      <alignment horizontal="justify" vertical="center" wrapText="1"/>
      <protection hidden="1"/>
    </xf>
    <xf numFmtId="0" fontId="6" fillId="3" borderId="5" xfId="0" applyFont="1" applyFill="1" applyBorder="1" applyAlignment="1" applyProtection="1">
      <alignment horizontal="center" vertical="center"/>
      <protection hidden="1"/>
    </xf>
    <xf numFmtId="0" fontId="6" fillId="3" borderId="1" xfId="0"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center" vertical="center" wrapText="1"/>
      <protection hidden="1"/>
    </xf>
    <xf numFmtId="0" fontId="1" fillId="3" borderId="1" xfId="0" applyFont="1" applyFill="1" applyBorder="1" applyAlignment="1">
      <alignment horizontal="justify" vertical="center" wrapText="1"/>
    </xf>
    <xf numFmtId="0" fontId="1" fillId="3" borderId="5"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justify" vertical="center" wrapText="1"/>
      <protection hidden="1"/>
    </xf>
    <xf numFmtId="0" fontId="8" fillId="2" borderId="1"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1" fillId="3" borderId="3" xfId="0" applyFont="1" applyFill="1" applyBorder="1" applyAlignment="1" applyProtection="1">
      <alignment horizontal="justify" vertical="center" wrapText="1"/>
      <protection hidden="1"/>
    </xf>
    <xf numFmtId="49" fontId="7" fillId="3" borderId="1" xfId="0" applyNumberFormat="1" applyFont="1" applyFill="1" applyBorder="1" applyAlignment="1" applyProtection="1">
      <alignment horizontal="center" vertical="center" wrapText="1"/>
      <protection hidden="1"/>
    </xf>
    <xf numFmtId="0" fontId="7" fillId="3" borderId="3"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center" vertical="center"/>
      <protection hidden="1"/>
    </xf>
    <xf numFmtId="0" fontId="7" fillId="3" borderId="1" xfId="0" applyFont="1" applyFill="1" applyBorder="1" applyAlignment="1" applyProtection="1">
      <alignment horizontal="justify" vertical="center" wrapText="1"/>
      <protection hidden="1"/>
    </xf>
    <xf numFmtId="0" fontId="3" fillId="3" borderId="1" xfId="0" applyFont="1" applyFill="1" applyBorder="1" applyAlignment="1" applyProtection="1">
      <alignment horizontal="center" vertical="center"/>
      <protection hidden="1"/>
    </xf>
    <xf numFmtId="49" fontId="6" fillId="3" borderId="1" xfId="0"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protection hidden="1"/>
    </xf>
    <xf numFmtId="0" fontId="6" fillId="3" borderId="1" xfId="0" applyFont="1" applyFill="1" applyBorder="1" applyAlignment="1" applyProtection="1">
      <alignment vertical="center" wrapText="1"/>
      <protection hidden="1"/>
    </xf>
    <xf numFmtId="49" fontId="1" fillId="3" borderId="7" xfId="0" applyNumberFormat="1" applyFont="1" applyFill="1" applyBorder="1" applyAlignment="1" applyProtection="1">
      <alignment horizontal="center" vertical="center"/>
      <protection hidden="1"/>
    </xf>
    <xf numFmtId="0" fontId="3" fillId="3" borderId="7" xfId="0" applyFont="1" applyFill="1" applyBorder="1" applyAlignment="1" applyProtection="1">
      <alignment horizontal="center" vertical="center"/>
      <protection hidden="1"/>
    </xf>
    <xf numFmtId="1" fontId="3"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vertical="center"/>
      <protection hidden="1"/>
    </xf>
    <xf numFmtId="49" fontId="1" fillId="3" borderId="0" xfId="0" applyNumberFormat="1" applyFont="1" applyFill="1" applyProtection="1">
      <protection hidden="1"/>
    </xf>
    <xf numFmtId="0" fontId="3" fillId="3" borderId="0" xfId="0" applyFont="1" applyFill="1" applyAlignment="1" applyProtection="1">
      <alignment horizontal="center"/>
      <protection hidden="1"/>
    </xf>
    <xf numFmtId="0" fontId="1" fillId="3" borderId="0" xfId="0" applyFont="1" applyFill="1" applyProtection="1">
      <protection hidden="1"/>
    </xf>
    <xf numFmtId="0" fontId="3" fillId="3" borderId="0" xfId="0" applyFont="1" applyFill="1" applyAlignment="1" applyProtection="1">
      <alignment horizontal="center" wrapText="1"/>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wrapText="1"/>
      <protection locked="0"/>
    </xf>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1" fillId="2"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topLeftCell="A85" workbookViewId="0">
      <selection activeCell="B58" sqref="B58"/>
    </sheetView>
  </sheetViews>
  <sheetFormatPr defaultRowHeight="15" x14ac:dyDescent="0.25"/>
  <cols>
    <col min="2" max="2" width="57.28515625" customWidth="1"/>
    <col min="5" max="5" width="17.7109375" customWidth="1"/>
    <col min="6" max="6" width="11.5703125" customWidth="1"/>
  </cols>
  <sheetData>
    <row r="1" spans="1:6" ht="15.75" x14ac:dyDescent="0.25">
      <c r="A1" s="64" t="s">
        <v>0</v>
      </c>
      <c r="B1" s="64"/>
      <c r="C1" s="65" t="s">
        <v>1</v>
      </c>
      <c r="D1" s="65"/>
      <c r="E1" s="65"/>
      <c r="F1" s="65"/>
    </row>
    <row r="2" spans="1:6" ht="15.75" x14ac:dyDescent="0.25">
      <c r="A2" s="66" t="s">
        <v>150</v>
      </c>
      <c r="B2" s="66"/>
      <c r="C2" s="1"/>
      <c r="D2" s="1"/>
      <c r="E2" s="1"/>
      <c r="F2" s="1"/>
    </row>
    <row r="3" spans="1:6" ht="15.75" x14ac:dyDescent="0.25">
      <c r="A3" s="64" t="s">
        <v>2</v>
      </c>
      <c r="B3" s="64"/>
      <c r="C3" s="2"/>
      <c r="D3" s="2"/>
      <c r="E3" s="2"/>
      <c r="F3" s="2"/>
    </row>
    <row r="4" spans="1:6" ht="34.5" customHeight="1" x14ac:dyDescent="0.25">
      <c r="A4" s="67" t="s">
        <v>151</v>
      </c>
      <c r="B4" s="67"/>
      <c r="C4" s="67"/>
      <c r="D4" s="67"/>
      <c r="E4" s="67"/>
      <c r="F4" s="67"/>
    </row>
    <row r="5" spans="1:6" ht="42" customHeight="1" x14ac:dyDescent="0.25">
      <c r="A5" s="68" t="s">
        <v>3</v>
      </c>
      <c r="B5" s="68"/>
      <c r="C5" s="68"/>
      <c r="D5" s="68"/>
      <c r="E5" s="68"/>
      <c r="F5" s="68"/>
    </row>
    <row r="6" spans="1:6" ht="15.75" x14ac:dyDescent="0.25">
      <c r="A6" s="3"/>
      <c r="B6" s="4"/>
      <c r="C6" s="2"/>
      <c r="D6" s="2"/>
      <c r="E6" s="2"/>
      <c r="F6" s="2"/>
    </row>
    <row r="7" spans="1:6" ht="15.75" x14ac:dyDescent="0.25">
      <c r="A7" s="59" t="s">
        <v>4</v>
      </c>
      <c r="B7" s="59" t="s">
        <v>5</v>
      </c>
      <c r="C7" s="60" t="s">
        <v>6</v>
      </c>
      <c r="D7" s="60"/>
      <c r="E7" s="60"/>
      <c r="F7" s="61" t="s">
        <v>7</v>
      </c>
    </row>
    <row r="8" spans="1:6" ht="63" x14ac:dyDescent="0.25">
      <c r="A8" s="59"/>
      <c r="B8" s="59"/>
      <c r="C8" s="5" t="s">
        <v>8</v>
      </c>
      <c r="D8" s="5" t="s">
        <v>9</v>
      </c>
      <c r="E8" s="6" t="s">
        <v>10</v>
      </c>
      <c r="F8" s="61"/>
    </row>
    <row r="9" spans="1:6" x14ac:dyDescent="0.25">
      <c r="A9" s="7" t="s">
        <v>11</v>
      </c>
      <c r="B9" s="8" t="s">
        <v>12</v>
      </c>
      <c r="C9" s="9">
        <f>C10+C17+C24+C46+C49</f>
        <v>30</v>
      </c>
      <c r="D9" s="9">
        <f t="shared" ref="D9:F9" si="0">D10+D17+D24+D46+D49</f>
        <v>0</v>
      </c>
      <c r="E9" s="9">
        <f t="shared" si="0"/>
        <v>0</v>
      </c>
      <c r="F9" s="9">
        <f t="shared" si="0"/>
        <v>0</v>
      </c>
    </row>
    <row r="10" spans="1:6" ht="24" customHeight="1" x14ac:dyDescent="0.25">
      <c r="A10" s="10">
        <v>1</v>
      </c>
      <c r="B10" s="8" t="s">
        <v>13</v>
      </c>
      <c r="C10" s="9">
        <f>SUM(C11:C16)</f>
        <v>6</v>
      </c>
      <c r="D10" s="9">
        <f t="shared" ref="D10:F10" si="1">SUM(D11:D16)</f>
        <v>0</v>
      </c>
      <c r="E10" s="9">
        <f t="shared" si="1"/>
        <v>0</v>
      </c>
      <c r="F10" s="9">
        <f t="shared" si="1"/>
        <v>0</v>
      </c>
    </row>
    <row r="11" spans="1:6" ht="104.25" customHeight="1" x14ac:dyDescent="0.25">
      <c r="A11" s="11" t="s">
        <v>14</v>
      </c>
      <c r="B11" s="12" t="s">
        <v>15</v>
      </c>
      <c r="C11" s="13">
        <v>1</v>
      </c>
      <c r="D11" s="14"/>
      <c r="E11" s="14"/>
      <c r="F11" s="14"/>
    </row>
    <row r="12" spans="1:6" ht="141.75" customHeight="1" x14ac:dyDescent="0.25">
      <c r="A12" s="11" t="s">
        <v>16</v>
      </c>
      <c r="B12" s="12" t="s">
        <v>17</v>
      </c>
      <c r="C12" s="13">
        <v>1</v>
      </c>
      <c r="D12" s="14"/>
      <c r="E12" s="14"/>
      <c r="F12" s="14"/>
    </row>
    <row r="13" spans="1:6" ht="120" customHeight="1" x14ac:dyDescent="0.25">
      <c r="A13" s="11" t="s">
        <v>18</v>
      </c>
      <c r="B13" s="12" t="s">
        <v>19</v>
      </c>
      <c r="C13" s="13">
        <v>1</v>
      </c>
      <c r="D13" s="14"/>
      <c r="E13" s="14"/>
      <c r="F13" s="14"/>
    </row>
    <row r="14" spans="1:6" ht="58.5" customHeight="1" x14ac:dyDescent="0.25">
      <c r="A14" s="11" t="s">
        <v>20</v>
      </c>
      <c r="B14" s="12" t="s">
        <v>21</v>
      </c>
      <c r="C14" s="13">
        <v>1</v>
      </c>
      <c r="D14" s="14"/>
      <c r="E14" s="14"/>
      <c r="F14" s="14"/>
    </row>
    <row r="15" spans="1:6" ht="104.25" customHeight="1" x14ac:dyDescent="0.25">
      <c r="A15" s="11" t="s">
        <v>22</v>
      </c>
      <c r="B15" s="12" t="s">
        <v>23</v>
      </c>
      <c r="C15" s="13">
        <v>1</v>
      </c>
      <c r="D15" s="14"/>
      <c r="E15" s="14"/>
      <c r="F15" s="14"/>
    </row>
    <row r="16" spans="1:6" ht="108" customHeight="1" x14ac:dyDescent="0.25">
      <c r="A16" s="11" t="s">
        <v>24</v>
      </c>
      <c r="B16" s="15" t="s">
        <v>25</v>
      </c>
      <c r="C16" s="13">
        <v>1</v>
      </c>
      <c r="D16" s="14"/>
      <c r="E16" s="14"/>
      <c r="F16" s="14"/>
    </row>
    <row r="17" spans="1:6" ht="33.75" customHeight="1" x14ac:dyDescent="0.25">
      <c r="A17" s="10">
        <v>2</v>
      </c>
      <c r="B17" s="16" t="s">
        <v>26</v>
      </c>
      <c r="C17" s="17">
        <f>SUM(C18:C23)</f>
        <v>6</v>
      </c>
      <c r="D17" s="17">
        <f t="shared" ref="D17:F17" si="2">SUM(D18:D23)</f>
        <v>0</v>
      </c>
      <c r="E17" s="17">
        <f t="shared" si="2"/>
        <v>0</v>
      </c>
      <c r="F17" s="17">
        <f t="shared" si="2"/>
        <v>0</v>
      </c>
    </row>
    <row r="18" spans="1:6" ht="170.25" customHeight="1" x14ac:dyDescent="0.25">
      <c r="A18" s="11" t="s">
        <v>27</v>
      </c>
      <c r="B18" s="12" t="s">
        <v>28</v>
      </c>
      <c r="C18" s="18">
        <v>1</v>
      </c>
      <c r="D18" s="14"/>
      <c r="E18" s="14"/>
      <c r="F18" s="14"/>
    </row>
    <row r="19" spans="1:6" ht="126" customHeight="1" x14ac:dyDescent="0.25">
      <c r="A19" s="11" t="s">
        <v>29</v>
      </c>
      <c r="B19" s="12" t="s">
        <v>30</v>
      </c>
      <c r="C19" s="18">
        <v>1</v>
      </c>
      <c r="D19" s="14"/>
      <c r="E19" s="14"/>
      <c r="F19" s="14"/>
    </row>
    <row r="20" spans="1:6" ht="148.5" customHeight="1" x14ac:dyDescent="0.25">
      <c r="A20" s="11" t="s">
        <v>31</v>
      </c>
      <c r="B20" s="12" t="s">
        <v>32</v>
      </c>
      <c r="C20" s="18">
        <v>1</v>
      </c>
      <c r="D20" s="14"/>
      <c r="E20" s="14"/>
      <c r="F20" s="14"/>
    </row>
    <row r="21" spans="1:6" ht="137.25" customHeight="1" x14ac:dyDescent="0.25">
      <c r="A21" s="11" t="s">
        <v>33</v>
      </c>
      <c r="B21" s="12" t="s">
        <v>34</v>
      </c>
      <c r="C21" s="18">
        <v>1</v>
      </c>
      <c r="D21" s="14"/>
      <c r="E21" s="14"/>
      <c r="F21" s="14"/>
    </row>
    <row r="22" spans="1:6" ht="50.25" customHeight="1" x14ac:dyDescent="0.25">
      <c r="A22" s="11" t="s">
        <v>35</v>
      </c>
      <c r="B22" s="12" t="s">
        <v>36</v>
      </c>
      <c r="C22" s="18">
        <v>1</v>
      </c>
      <c r="D22" s="14"/>
      <c r="E22" s="14"/>
      <c r="F22" s="14"/>
    </row>
    <row r="23" spans="1:6" ht="111.75" customHeight="1" x14ac:dyDescent="0.25">
      <c r="A23" s="11" t="s">
        <v>37</v>
      </c>
      <c r="B23" s="12" t="s">
        <v>38</v>
      </c>
      <c r="C23" s="18">
        <v>1</v>
      </c>
      <c r="D23" s="14"/>
      <c r="E23" s="14"/>
      <c r="F23" s="14"/>
    </row>
    <row r="24" spans="1:6" ht="114.75" customHeight="1" x14ac:dyDescent="0.25">
      <c r="A24" s="10">
        <v>3</v>
      </c>
      <c r="B24" s="16" t="s">
        <v>39</v>
      </c>
      <c r="C24" s="19">
        <f>C25+C31+C34+C37+C41</f>
        <v>12</v>
      </c>
      <c r="D24" s="19">
        <f t="shared" ref="D24:F24" si="3">D25+D31+D34+D37+D41</f>
        <v>0</v>
      </c>
      <c r="E24" s="19">
        <f t="shared" si="3"/>
        <v>0</v>
      </c>
      <c r="F24" s="19">
        <f t="shared" si="3"/>
        <v>0</v>
      </c>
    </row>
    <row r="25" spans="1:6" x14ac:dyDescent="0.25">
      <c r="A25" s="11" t="s">
        <v>40</v>
      </c>
      <c r="B25" s="12" t="s">
        <v>41</v>
      </c>
      <c r="C25" s="18">
        <f>SUM(C26:C30)</f>
        <v>5</v>
      </c>
      <c r="D25" s="18">
        <f t="shared" ref="D25:F25" si="4">SUM(D26:D30)</f>
        <v>0</v>
      </c>
      <c r="E25" s="18">
        <f t="shared" si="4"/>
        <v>0</v>
      </c>
      <c r="F25" s="18">
        <f t="shared" si="4"/>
        <v>0</v>
      </c>
    </row>
    <row r="26" spans="1:6" ht="88.5" customHeight="1" x14ac:dyDescent="0.25">
      <c r="A26" s="11" t="s">
        <v>42</v>
      </c>
      <c r="B26" s="12" t="s">
        <v>43</v>
      </c>
      <c r="C26" s="18">
        <v>1</v>
      </c>
      <c r="D26" s="14"/>
      <c r="E26" s="14"/>
      <c r="F26" s="14"/>
    </row>
    <row r="27" spans="1:6" ht="60.75" customHeight="1" x14ac:dyDescent="0.25">
      <c r="A27" s="11" t="s">
        <v>44</v>
      </c>
      <c r="B27" s="12" t="s">
        <v>45</v>
      </c>
      <c r="C27" s="18">
        <v>1</v>
      </c>
      <c r="D27" s="14"/>
      <c r="E27" s="14"/>
      <c r="F27" s="14"/>
    </row>
    <row r="28" spans="1:6" ht="111.75" customHeight="1" x14ac:dyDescent="0.25">
      <c r="A28" s="11" t="s">
        <v>46</v>
      </c>
      <c r="B28" s="12" t="s">
        <v>47</v>
      </c>
      <c r="C28" s="18">
        <v>1</v>
      </c>
      <c r="D28" s="14"/>
      <c r="E28" s="14"/>
      <c r="F28" s="14"/>
    </row>
    <row r="29" spans="1:6" ht="85.5" customHeight="1" x14ac:dyDescent="0.25">
      <c r="A29" s="11" t="s">
        <v>48</v>
      </c>
      <c r="B29" s="12" t="s">
        <v>49</v>
      </c>
      <c r="C29" s="18">
        <v>1</v>
      </c>
      <c r="D29" s="14"/>
      <c r="E29" s="14"/>
      <c r="F29" s="14"/>
    </row>
    <row r="30" spans="1:6" ht="121.5" customHeight="1" x14ac:dyDescent="0.25">
      <c r="A30" s="11" t="s">
        <v>50</v>
      </c>
      <c r="B30" s="12" t="s">
        <v>51</v>
      </c>
      <c r="C30" s="18">
        <v>1</v>
      </c>
      <c r="D30" s="14"/>
      <c r="E30" s="14"/>
      <c r="F30" s="14"/>
    </row>
    <row r="31" spans="1:6" ht="44.25" customHeight="1" x14ac:dyDescent="0.25">
      <c r="A31" s="11" t="s">
        <v>52</v>
      </c>
      <c r="B31" s="12" t="s">
        <v>53</v>
      </c>
      <c r="C31" s="18">
        <f>C32+C33</f>
        <v>1</v>
      </c>
      <c r="D31" s="18">
        <f t="shared" ref="D31:F31" si="5">D32+D33</f>
        <v>0</v>
      </c>
      <c r="E31" s="18">
        <f t="shared" si="5"/>
        <v>0</v>
      </c>
      <c r="F31" s="18">
        <f t="shared" si="5"/>
        <v>0</v>
      </c>
    </row>
    <row r="32" spans="1:6" ht="115.5" customHeight="1" x14ac:dyDescent="0.25">
      <c r="A32" s="11" t="s">
        <v>54</v>
      </c>
      <c r="B32" s="12" t="s">
        <v>55</v>
      </c>
      <c r="C32" s="18">
        <v>0.5</v>
      </c>
      <c r="D32" s="14"/>
      <c r="E32" s="14"/>
      <c r="F32" s="14"/>
    </row>
    <row r="33" spans="1:6" ht="59.25" customHeight="1" x14ac:dyDescent="0.25">
      <c r="A33" s="11" t="s">
        <v>56</v>
      </c>
      <c r="B33" s="12" t="s">
        <v>57</v>
      </c>
      <c r="C33" s="18">
        <v>0.5</v>
      </c>
      <c r="D33" s="14"/>
      <c r="E33" s="14"/>
      <c r="F33" s="14"/>
    </row>
    <row r="34" spans="1:6" ht="31.5" customHeight="1" x14ac:dyDescent="0.25">
      <c r="A34" s="11" t="s">
        <v>58</v>
      </c>
      <c r="B34" s="12" t="s">
        <v>59</v>
      </c>
      <c r="C34" s="18">
        <f>C35+C36</f>
        <v>1</v>
      </c>
      <c r="D34" s="18">
        <f t="shared" ref="D34:F34" si="6">D35+D36</f>
        <v>0</v>
      </c>
      <c r="E34" s="18">
        <f t="shared" si="6"/>
        <v>0</v>
      </c>
      <c r="F34" s="18">
        <f t="shared" si="6"/>
        <v>0</v>
      </c>
    </row>
    <row r="35" spans="1:6" ht="79.5" customHeight="1" x14ac:dyDescent="0.25">
      <c r="A35" s="11" t="s">
        <v>60</v>
      </c>
      <c r="B35" s="12" t="s">
        <v>61</v>
      </c>
      <c r="C35" s="18">
        <v>0.5</v>
      </c>
      <c r="D35" s="14"/>
      <c r="E35" s="14"/>
      <c r="F35" s="14"/>
    </row>
    <row r="36" spans="1:6" ht="61.5" customHeight="1" x14ac:dyDescent="0.25">
      <c r="A36" s="11" t="s">
        <v>62</v>
      </c>
      <c r="B36" s="12" t="s">
        <v>63</v>
      </c>
      <c r="C36" s="18">
        <v>0.5</v>
      </c>
      <c r="D36" s="14"/>
      <c r="E36" s="14"/>
      <c r="F36" s="14"/>
    </row>
    <row r="37" spans="1:6" x14ac:dyDescent="0.25">
      <c r="A37" s="11" t="s">
        <v>64</v>
      </c>
      <c r="B37" s="12" t="s">
        <v>65</v>
      </c>
      <c r="C37" s="18">
        <f>SUM(C38:C40)</f>
        <v>3</v>
      </c>
      <c r="D37" s="18">
        <f t="shared" ref="D37:F37" si="7">SUM(D38:D40)</f>
        <v>0</v>
      </c>
      <c r="E37" s="18">
        <f t="shared" si="7"/>
        <v>0</v>
      </c>
      <c r="F37" s="18">
        <f t="shared" si="7"/>
        <v>0</v>
      </c>
    </row>
    <row r="38" spans="1:6" ht="89.25" customHeight="1" x14ac:dyDescent="0.25">
      <c r="A38" s="11" t="s">
        <v>66</v>
      </c>
      <c r="B38" s="12" t="s">
        <v>67</v>
      </c>
      <c r="C38" s="18">
        <v>1</v>
      </c>
      <c r="D38" s="14"/>
      <c r="E38" s="14"/>
      <c r="F38" s="14"/>
    </row>
    <row r="39" spans="1:6" ht="54" customHeight="1" x14ac:dyDescent="0.25">
      <c r="A39" s="11" t="s">
        <v>68</v>
      </c>
      <c r="B39" s="12" t="s">
        <v>69</v>
      </c>
      <c r="C39" s="18">
        <v>1</v>
      </c>
      <c r="D39" s="14"/>
      <c r="E39" s="14"/>
      <c r="F39" s="14"/>
    </row>
    <row r="40" spans="1:6" ht="47.25" customHeight="1" x14ac:dyDescent="0.25">
      <c r="A40" s="11" t="s">
        <v>70</v>
      </c>
      <c r="B40" s="12" t="s">
        <v>71</v>
      </c>
      <c r="C40" s="18">
        <v>1</v>
      </c>
      <c r="D40" s="14"/>
      <c r="E40" s="14"/>
      <c r="F40" s="14"/>
    </row>
    <row r="41" spans="1:6" ht="60" customHeight="1" x14ac:dyDescent="0.25">
      <c r="A41" s="11" t="s">
        <v>72</v>
      </c>
      <c r="B41" s="12" t="s">
        <v>73</v>
      </c>
      <c r="C41" s="18">
        <f>SUM(C42:C45)</f>
        <v>2</v>
      </c>
      <c r="D41" s="18">
        <f t="shared" ref="D41:F41" si="8">SUM(D42:D45)</f>
        <v>0</v>
      </c>
      <c r="E41" s="18">
        <f t="shared" si="8"/>
        <v>0</v>
      </c>
      <c r="F41" s="18">
        <f t="shared" si="8"/>
        <v>0</v>
      </c>
    </row>
    <row r="42" spans="1:6" ht="98.25" customHeight="1" x14ac:dyDescent="0.25">
      <c r="A42" s="11" t="s">
        <v>74</v>
      </c>
      <c r="B42" s="12" t="s">
        <v>75</v>
      </c>
      <c r="C42" s="18">
        <v>0.5</v>
      </c>
      <c r="D42" s="14"/>
      <c r="E42" s="14"/>
      <c r="F42" s="14"/>
    </row>
    <row r="43" spans="1:6" ht="85.5" customHeight="1" x14ac:dyDescent="0.25">
      <c r="A43" s="11" t="s">
        <v>76</v>
      </c>
      <c r="B43" s="12" t="s">
        <v>77</v>
      </c>
      <c r="C43" s="18">
        <v>0.5</v>
      </c>
      <c r="D43" s="14"/>
      <c r="E43" s="14"/>
      <c r="F43" s="14"/>
    </row>
    <row r="44" spans="1:6" ht="69.75" customHeight="1" x14ac:dyDescent="0.25">
      <c r="A44" s="11" t="s">
        <v>78</v>
      </c>
      <c r="B44" s="12" t="s">
        <v>79</v>
      </c>
      <c r="C44" s="18">
        <v>0.5</v>
      </c>
      <c r="D44" s="14"/>
      <c r="E44" s="14"/>
      <c r="F44" s="14"/>
    </row>
    <row r="45" spans="1:6" ht="61.5" customHeight="1" x14ac:dyDescent="0.25">
      <c r="A45" s="11" t="s">
        <v>80</v>
      </c>
      <c r="B45" s="12" t="s">
        <v>81</v>
      </c>
      <c r="C45" s="18">
        <v>0.5</v>
      </c>
      <c r="D45" s="14"/>
      <c r="E45" s="14"/>
      <c r="F45" s="14"/>
    </row>
    <row r="46" spans="1:6" ht="47.25" customHeight="1" x14ac:dyDescent="0.25">
      <c r="A46" s="10">
        <v>4</v>
      </c>
      <c r="B46" s="16" t="s">
        <v>82</v>
      </c>
      <c r="C46" s="19">
        <f>C47+C48</f>
        <v>2</v>
      </c>
      <c r="D46" s="19">
        <f t="shared" ref="D46:F46" si="9">D47+D48</f>
        <v>0</v>
      </c>
      <c r="E46" s="19">
        <f t="shared" si="9"/>
        <v>0</v>
      </c>
      <c r="F46" s="19">
        <f t="shared" si="9"/>
        <v>0</v>
      </c>
    </row>
    <row r="47" spans="1:6" ht="84.75" customHeight="1" x14ac:dyDescent="0.25">
      <c r="A47" s="11" t="s">
        <v>83</v>
      </c>
      <c r="B47" s="12" t="s">
        <v>84</v>
      </c>
      <c r="C47" s="18">
        <v>1</v>
      </c>
      <c r="D47" s="14"/>
      <c r="E47" s="14"/>
      <c r="F47" s="14"/>
    </row>
    <row r="48" spans="1:6" ht="95.25" customHeight="1" x14ac:dyDescent="0.25">
      <c r="A48" s="11" t="s">
        <v>85</v>
      </c>
      <c r="B48" s="12" t="s">
        <v>86</v>
      </c>
      <c r="C48" s="18">
        <v>1</v>
      </c>
      <c r="D48" s="14"/>
      <c r="E48" s="14"/>
      <c r="F48" s="14"/>
    </row>
    <row r="49" spans="1:6" ht="43.5" customHeight="1" x14ac:dyDescent="0.25">
      <c r="A49" s="10">
        <v>5</v>
      </c>
      <c r="B49" s="16" t="s">
        <v>87</v>
      </c>
      <c r="C49" s="19">
        <f>SUM(C50:C53)</f>
        <v>4</v>
      </c>
      <c r="D49" s="19">
        <f t="shared" ref="D49:F49" si="10">SUM(D50:D53)</f>
        <v>0</v>
      </c>
      <c r="E49" s="19">
        <f t="shared" si="10"/>
        <v>0</v>
      </c>
      <c r="F49" s="19">
        <f t="shared" si="10"/>
        <v>0</v>
      </c>
    </row>
    <row r="50" spans="1:6" ht="59.25" customHeight="1" x14ac:dyDescent="0.25">
      <c r="A50" s="11" t="s">
        <v>88</v>
      </c>
      <c r="B50" s="20" t="s">
        <v>89</v>
      </c>
      <c r="C50" s="18">
        <v>1</v>
      </c>
      <c r="D50" s="14"/>
      <c r="E50" s="14"/>
      <c r="F50" s="14"/>
    </row>
    <row r="51" spans="1:6" ht="56.25" customHeight="1" x14ac:dyDescent="0.25">
      <c r="A51" s="11" t="s">
        <v>90</v>
      </c>
      <c r="B51" s="20" t="s">
        <v>91</v>
      </c>
      <c r="C51" s="18">
        <v>1</v>
      </c>
      <c r="D51" s="14"/>
      <c r="E51" s="14"/>
      <c r="F51" s="14"/>
    </row>
    <row r="52" spans="1:6" ht="54" customHeight="1" x14ac:dyDescent="0.25">
      <c r="A52" s="11" t="s">
        <v>92</v>
      </c>
      <c r="B52" s="20" t="s">
        <v>93</v>
      </c>
      <c r="C52" s="18">
        <v>1</v>
      </c>
      <c r="D52" s="14"/>
      <c r="E52" s="14"/>
      <c r="F52" s="14"/>
    </row>
    <row r="53" spans="1:6" ht="50.25" customHeight="1" x14ac:dyDescent="0.25">
      <c r="A53" s="11" t="s">
        <v>94</v>
      </c>
      <c r="B53" s="21" t="s">
        <v>95</v>
      </c>
      <c r="C53" s="18">
        <v>1</v>
      </c>
      <c r="D53" s="14"/>
      <c r="E53" s="14"/>
      <c r="F53" s="14"/>
    </row>
    <row r="54" spans="1:6" ht="15.75" x14ac:dyDescent="0.25">
      <c r="A54" s="22"/>
      <c r="B54" s="23" t="s">
        <v>96</v>
      </c>
      <c r="C54" s="24">
        <f>C9</f>
        <v>30</v>
      </c>
      <c r="D54" s="24">
        <f t="shared" ref="D54:F54" si="11">D9</f>
        <v>0</v>
      </c>
      <c r="E54" s="24">
        <f t="shared" si="11"/>
        <v>0</v>
      </c>
      <c r="F54" s="24">
        <f t="shared" si="11"/>
        <v>0</v>
      </c>
    </row>
    <row r="55" spans="1:6" ht="51.75" customHeight="1" x14ac:dyDescent="0.25">
      <c r="A55" s="25" t="s">
        <v>97</v>
      </c>
      <c r="B55" s="26" t="s">
        <v>98</v>
      </c>
      <c r="C55" s="5">
        <f>C56+C61+C67+C81+C85</f>
        <v>70</v>
      </c>
      <c r="D55" s="5">
        <f>D56+D61+D67+D81+D85</f>
        <v>0</v>
      </c>
      <c r="E55" s="5">
        <f>E56+E61+E67+E81+E85</f>
        <v>0</v>
      </c>
      <c r="F55" s="5">
        <f>F56+F61+F67+F81+F85</f>
        <v>0</v>
      </c>
    </row>
    <row r="56" spans="1:6" ht="136.5" customHeight="1" x14ac:dyDescent="0.25">
      <c r="A56" s="27">
        <v>1</v>
      </c>
      <c r="B56" s="28" t="s">
        <v>99</v>
      </c>
      <c r="C56" s="5">
        <f>SUM(C57:C60)</f>
        <v>10</v>
      </c>
      <c r="D56" s="5">
        <f>SUM(D57:D60)</f>
        <v>0</v>
      </c>
      <c r="E56" s="5">
        <f>SUM(E57:E60)</f>
        <v>0</v>
      </c>
      <c r="F56" s="5">
        <f>SUM(F57:F60)</f>
        <v>0</v>
      </c>
    </row>
    <row r="57" spans="1:6" ht="101.25" customHeight="1" x14ac:dyDescent="0.25">
      <c r="A57" s="29" t="s">
        <v>14</v>
      </c>
      <c r="B57" s="30" t="s">
        <v>100</v>
      </c>
      <c r="C57" s="31">
        <v>2.5</v>
      </c>
      <c r="D57" s="32"/>
      <c r="E57" s="32"/>
      <c r="F57" s="32"/>
    </row>
    <row r="58" spans="1:6" ht="62.25" customHeight="1" x14ac:dyDescent="0.25">
      <c r="A58" s="29" t="s">
        <v>16</v>
      </c>
      <c r="B58" s="30" t="s">
        <v>101</v>
      </c>
      <c r="C58" s="31">
        <v>2.5</v>
      </c>
      <c r="D58" s="32"/>
      <c r="E58" s="32"/>
      <c r="F58" s="32"/>
    </row>
    <row r="59" spans="1:6" ht="92.25" customHeight="1" x14ac:dyDescent="0.25">
      <c r="A59" s="29" t="s">
        <v>18</v>
      </c>
      <c r="B59" s="30" t="s">
        <v>102</v>
      </c>
      <c r="C59" s="31">
        <v>2.5</v>
      </c>
      <c r="D59" s="32"/>
      <c r="E59" s="32"/>
      <c r="F59" s="32"/>
    </row>
    <row r="60" spans="1:6" ht="120.75" customHeight="1" x14ac:dyDescent="0.25">
      <c r="A60" s="29" t="s">
        <v>20</v>
      </c>
      <c r="B60" s="30" t="s">
        <v>103</v>
      </c>
      <c r="C60" s="31">
        <v>2.5</v>
      </c>
      <c r="D60" s="32"/>
      <c r="E60" s="32"/>
      <c r="F60" s="32"/>
    </row>
    <row r="61" spans="1:6" ht="31.5" customHeight="1" x14ac:dyDescent="0.25">
      <c r="A61" s="33">
        <v>2</v>
      </c>
      <c r="B61" s="16" t="s">
        <v>104</v>
      </c>
      <c r="C61" s="19">
        <f>SUM(C62:C66)</f>
        <v>10</v>
      </c>
      <c r="D61" s="19">
        <f>SUM(D62:D64)</f>
        <v>0</v>
      </c>
      <c r="E61" s="19">
        <f>SUM(E62:E64)</f>
        <v>0</v>
      </c>
      <c r="F61" s="19">
        <f>SUM(F62:F64)</f>
        <v>0</v>
      </c>
    </row>
    <row r="62" spans="1:6" ht="49.5" customHeight="1" x14ac:dyDescent="0.25">
      <c r="A62" s="34" t="s">
        <v>27</v>
      </c>
      <c r="B62" s="35" t="s">
        <v>105</v>
      </c>
      <c r="C62" s="36">
        <v>2</v>
      </c>
      <c r="D62" s="37"/>
      <c r="E62" s="14"/>
      <c r="F62" s="14"/>
    </row>
    <row r="63" spans="1:6" ht="100.5" customHeight="1" x14ac:dyDescent="0.25">
      <c r="A63" s="34" t="s">
        <v>29</v>
      </c>
      <c r="B63" s="38" t="s">
        <v>106</v>
      </c>
      <c r="C63" s="36">
        <v>2</v>
      </c>
      <c r="D63" s="37"/>
      <c r="E63" s="39"/>
      <c r="F63" s="14"/>
    </row>
    <row r="64" spans="1:6" ht="77.25" customHeight="1" x14ac:dyDescent="0.25">
      <c r="A64" s="34" t="s">
        <v>31</v>
      </c>
      <c r="B64" s="35" t="s">
        <v>107</v>
      </c>
      <c r="C64" s="36">
        <v>2</v>
      </c>
      <c r="D64" s="37"/>
      <c r="E64" s="39"/>
      <c r="F64" s="14"/>
    </row>
    <row r="65" spans="1:6" ht="61.5" customHeight="1" x14ac:dyDescent="0.25">
      <c r="A65" s="34" t="s">
        <v>33</v>
      </c>
      <c r="B65" s="35" t="s">
        <v>108</v>
      </c>
      <c r="C65" s="36">
        <v>2</v>
      </c>
      <c r="D65" s="37"/>
      <c r="E65" s="40"/>
      <c r="F65" s="41"/>
    </row>
    <row r="66" spans="1:6" ht="126" customHeight="1" x14ac:dyDescent="0.25">
      <c r="A66" s="34" t="s">
        <v>35</v>
      </c>
      <c r="B66" s="42" t="s">
        <v>109</v>
      </c>
      <c r="C66" s="36">
        <v>2</v>
      </c>
      <c r="D66" s="37"/>
      <c r="E66" s="37"/>
      <c r="F66" s="37"/>
    </row>
    <row r="67" spans="1:6" ht="72" customHeight="1" x14ac:dyDescent="0.25">
      <c r="A67" s="43" t="s">
        <v>110</v>
      </c>
      <c r="B67" s="44" t="s">
        <v>111</v>
      </c>
      <c r="C67" s="45">
        <f>SUM(C68:C80)</f>
        <v>30</v>
      </c>
      <c r="D67" s="45">
        <f>SUM(D68:D80)</f>
        <v>0</v>
      </c>
      <c r="E67" s="45">
        <f>SUM(E68:E80)</f>
        <v>0</v>
      </c>
      <c r="F67" s="45">
        <f>SUM(F68:F80)</f>
        <v>0</v>
      </c>
    </row>
    <row r="68" spans="1:6" ht="53.25" customHeight="1" x14ac:dyDescent="0.25">
      <c r="A68" s="29" t="s">
        <v>40</v>
      </c>
      <c r="B68" s="38" t="s">
        <v>112</v>
      </c>
      <c r="C68" s="36">
        <v>3</v>
      </c>
      <c r="D68" s="37"/>
      <c r="E68" s="37"/>
      <c r="F68" s="37"/>
    </row>
    <row r="69" spans="1:6" ht="144.75" customHeight="1" x14ac:dyDescent="0.25">
      <c r="A69" s="29" t="s">
        <v>52</v>
      </c>
      <c r="B69" s="38" t="s">
        <v>113</v>
      </c>
      <c r="C69" s="36">
        <v>3</v>
      </c>
      <c r="D69" s="37"/>
      <c r="E69" s="37"/>
      <c r="F69" s="37"/>
    </row>
    <row r="70" spans="1:6" ht="101.25" customHeight="1" x14ac:dyDescent="0.25">
      <c r="A70" s="29" t="s">
        <v>58</v>
      </c>
      <c r="B70" s="38" t="s">
        <v>114</v>
      </c>
      <c r="C70" s="36">
        <v>3</v>
      </c>
      <c r="D70" s="37"/>
      <c r="E70" s="37"/>
      <c r="F70" s="37"/>
    </row>
    <row r="71" spans="1:6" ht="54" customHeight="1" x14ac:dyDescent="0.25">
      <c r="A71" s="29" t="s">
        <v>64</v>
      </c>
      <c r="B71" s="38" t="s">
        <v>115</v>
      </c>
      <c r="C71" s="36">
        <v>2</v>
      </c>
      <c r="D71" s="37"/>
      <c r="E71" s="37"/>
      <c r="F71" s="37"/>
    </row>
    <row r="72" spans="1:6" ht="35.25" customHeight="1" x14ac:dyDescent="0.25">
      <c r="A72" s="29" t="s">
        <v>72</v>
      </c>
      <c r="B72" s="38" t="s">
        <v>116</v>
      </c>
      <c r="C72" s="36">
        <v>2</v>
      </c>
      <c r="D72" s="37"/>
      <c r="E72" s="37"/>
      <c r="F72" s="37"/>
    </row>
    <row r="73" spans="1:6" ht="74.25" customHeight="1" x14ac:dyDescent="0.25">
      <c r="A73" s="29" t="s">
        <v>117</v>
      </c>
      <c r="B73" s="38" t="s">
        <v>118</v>
      </c>
      <c r="C73" s="36">
        <v>2</v>
      </c>
      <c r="D73" s="37"/>
      <c r="E73" s="37"/>
      <c r="F73" s="37"/>
    </row>
    <row r="74" spans="1:6" ht="70.5" customHeight="1" x14ac:dyDescent="0.25">
      <c r="A74" s="29" t="s">
        <v>119</v>
      </c>
      <c r="B74" s="38" t="s">
        <v>120</v>
      </c>
      <c r="C74" s="36">
        <v>2</v>
      </c>
      <c r="D74" s="37"/>
      <c r="E74" s="37"/>
      <c r="F74" s="37"/>
    </row>
    <row r="75" spans="1:6" ht="159" customHeight="1" x14ac:dyDescent="0.25">
      <c r="A75" s="29" t="s">
        <v>121</v>
      </c>
      <c r="B75" s="38" t="s">
        <v>122</v>
      </c>
      <c r="C75" s="36">
        <v>3</v>
      </c>
      <c r="D75" s="37"/>
      <c r="E75" s="37"/>
      <c r="F75" s="37"/>
    </row>
    <row r="76" spans="1:6" ht="115.5" customHeight="1" x14ac:dyDescent="0.25">
      <c r="A76" s="29" t="s">
        <v>123</v>
      </c>
      <c r="B76" s="38" t="s">
        <v>124</v>
      </c>
      <c r="C76" s="36">
        <v>2</v>
      </c>
      <c r="D76" s="37"/>
      <c r="E76" s="37"/>
      <c r="F76" s="37"/>
    </row>
    <row r="77" spans="1:6" ht="139.5" customHeight="1" x14ac:dyDescent="0.25">
      <c r="A77" s="29" t="s">
        <v>125</v>
      </c>
      <c r="B77" s="38" t="s">
        <v>126</v>
      </c>
      <c r="C77" s="36">
        <v>2</v>
      </c>
      <c r="D77" s="37"/>
      <c r="E77" s="37"/>
      <c r="F77" s="37"/>
    </row>
    <row r="78" spans="1:6" ht="76.5" customHeight="1" x14ac:dyDescent="0.25">
      <c r="A78" s="29" t="s">
        <v>127</v>
      </c>
      <c r="B78" s="38" t="s">
        <v>128</v>
      </c>
      <c r="C78" s="36">
        <v>2</v>
      </c>
      <c r="D78" s="37"/>
      <c r="E78" s="37"/>
      <c r="F78" s="37"/>
    </row>
    <row r="79" spans="1:6" ht="42" customHeight="1" x14ac:dyDescent="0.25">
      <c r="A79" s="29" t="s">
        <v>129</v>
      </c>
      <c r="B79" s="38" t="s">
        <v>130</v>
      </c>
      <c r="C79" s="36">
        <v>2</v>
      </c>
      <c r="D79" s="37"/>
      <c r="E79" s="37"/>
      <c r="F79" s="37"/>
    </row>
    <row r="80" spans="1:6" ht="78" customHeight="1" x14ac:dyDescent="0.25">
      <c r="A80" s="29" t="s">
        <v>131</v>
      </c>
      <c r="B80" s="38" t="s">
        <v>132</v>
      </c>
      <c r="C80" s="36">
        <v>2</v>
      </c>
      <c r="D80" s="37"/>
      <c r="E80" s="37"/>
      <c r="F80" s="37"/>
    </row>
    <row r="81" spans="1:6" ht="81" customHeight="1" x14ac:dyDescent="0.25">
      <c r="A81" s="43" t="s">
        <v>133</v>
      </c>
      <c r="B81" s="46" t="s">
        <v>134</v>
      </c>
      <c r="C81" s="47">
        <f>SUM(C82:C84)</f>
        <v>10</v>
      </c>
      <c r="D81" s="47">
        <f t="shared" ref="D81:F81" si="12">SUM(D82:D84)</f>
        <v>0</v>
      </c>
      <c r="E81" s="47">
        <f t="shared" si="12"/>
        <v>0</v>
      </c>
      <c r="F81" s="47">
        <f t="shared" si="12"/>
        <v>0</v>
      </c>
    </row>
    <row r="82" spans="1:6" ht="42" customHeight="1" x14ac:dyDescent="0.25">
      <c r="A82" s="48" t="s">
        <v>83</v>
      </c>
      <c r="B82" s="30" t="s">
        <v>135</v>
      </c>
      <c r="C82" s="49">
        <v>3</v>
      </c>
      <c r="D82" s="37"/>
      <c r="E82" s="37"/>
      <c r="F82" s="37"/>
    </row>
    <row r="83" spans="1:6" ht="62.25" customHeight="1" x14ac:dyDescent="0.25">
      <c r="A83" s="48" t="s">
        <v>85</v>
      </c>
      <c r="B83" s="30" t="s">
        <v>136</v>
      </c>
      <c r="C83" s="49">
        <v>3</v>
      </c>
      <c r="D83" s="37"/>
      <c r="E83" s="37"/>
      <c r="F83" s="37"/>
    </row>
    <row r="84" spans="1:6" ht="66" customHeight="1" x14ac:dyDescent="0.25">
      <c r="A84" s="48" t="s">
        <v>137</v>
      </c>
      <c r="B84" s="30" t="s">
        <v>138</v>
      </c>
      <c r="C84" s="49">
        <v>4</v>
      </c>
      <c r="D84" s="37"/>
      <c r="E84" s="37"/>
      <c r="F84" s="37"/>
    </row>
    <row r="85" spans="1:6" ht="72.75" customHeight="1" x14ac:dyDescent="0.25">
      <c r="A85" s="43" t="s">
        <v>139</v>
      </c>
      <c r="B85" s="46" t="s">
        <v>140</v>
      </c>
      <c r="C85" s="47">
        <f>SUM(C86:C89)</f>
        <v>10</v>
      </c>
      <c r="D85" s="47">
        <f t="shared" ref="D85:F85" si="13">SUM(D86:D89)</f>
        <v>0</v>
      </c>
      <c r="E85" s="47">
        <f t="shared" si="13"/>
        <v>0</v>
      </c>
      <c r="F85" s="47">
        <f t="shared" si="13"/>
        <v>0</v>
      </c>
    </row>
    <row r="86" spans="1:6" ht="44.25" customHeight="1" x14ac:dyDescent="0.25">
      <c r="A86" s="48" t="s">
        <v>88</v>
      </c>
      <c r="B86" s="30" t="s">
        <v>141</v>
      </c>
      <c r="C86" s="49">
        <v>2.5</v>
      </c>
      <c r="D86" s="37"/>
      <c r="E86" s="37"/>
      <c r="F86" s="37"/>
    </row>
    <row r="87" spans="1:6" ht="55.5" customHeight="1" x14ac:dyDescent="0.25">
      <c r="A87" s="48" t="s">
        <v>90</v>
      </c>
      <c r="B87" s="50" t="s">
        <v>142</v>
      </c>
      <c r="C87" s="49">
        <v>2.5</v>
      </c>
      <c r="D87" s="37"/>
      <c r="E87" s="37"/>
      <c r="F87" s="37"/>
    </row>
    <row r="88" spans="1:6" ht="36.75" customHeight="1" x14ac:dyDescent="0.25">
      <c r="A88" s="48" t="s">
        <v>92</v>
      </c>
      <c r="B88" s="30" t="s">
        <v>143</v>
      </c>
      <c r="C88" s="49">
        <v>2.5</v>
      </c>
      <c r="D88" s="37"/>
      <c r="E88" s="37"/>
      <c r="F88" s="37"/>
    </row>
    <row r="89" spans="1:6" ht="169.5" customHeight="1" x14ac:dyDescent="0.25">
      <c r="A89" s="48" t="s">
        <v>94</v>
      </c>
      <c r="B89" s="38" t="s">
        <v>144</v>
      </c>
      <c r="C89" s="49">
        <v>2.5</v>
      </c>
      <c r="D89" s="37"/>
      <c r="E89" s="37"/>
      <c r="F89" s="37"/>
    </row>
    <row r="90" spans="1:6" ht="15.75" x14ac:dyDescent="0.25">
      <c r="A90" s="51"/>
      <c r="B90" s="52" t="s">
        <v>145</v>
      </c>
      <c r="C90" s="53">
        <f>C55</f>
        <v>70</v>
      </c>
      <c r="D90" s="53">
        <f>D55</f>
        <v>0</v>
      </c>
      <c r="E90" s="53">
        <f>E55</f>
        <v>0</v>
      </c>
      <c r="F90" s="53">
        <f>F55</f>
        <v>0</v>
      </c>
    </row>
    <row r="91" spans="1:6" ht="15.75" x14ac:dyDescent="0.25">
      <c r="A91" s="54"/>
      <c r="B91" s="47" t="s">
        <v>146</v>
      </c>
      <c r="C91" s="53">
        <f>C54+C90</f>
        <v>100</v>
      </c>
      <c r="D91" s="53">
        <f t="shared" ref="D91:F91" si="14">D54+D90</f>
        <v>0</v>
      </c>
      <c r="E91" s="53">
        <f t="shared" si="14"/>
        <v>0</v>
      </c>
      <c r="F91" s="53">
        <f t="shared" si="14"/>
        <v>0</v>
      </c>
    </row>
    <row r="92" spans="1:6" ht="15.75" x14ac:dyDescent="0.25">
      <c r="A92" s="55"/>
      <c r="B92" s="56"/>
      <c r="C92" s="56"/>
      <c r="D92" s="57"/>
      <c r="E92" s="57"/>
      <c r="F92" s="57"/>
    </row>
    <row r="93" spans="1:6" ht="15.75" x14ac:dyDescent="0.25">
      <c r="A93" s="55"/>
      <c r="B93" s="62" t="s">
        <v>147</v>
      </c>
      <c r="C93" s="62"/>
      <c r="D93" s="62"/>
      <c r="E93" s="62"/>
      <c r="F93" s="62"/>
    </row>
    <row r="94" spans="1:6" ht="15.75" x14ac:dyDescent="0.25">
      <c r="A94" s="55"/>
      <c r="B94" s="63" t="s">
        <v>148</v>
      </c>
      <c r="C94" s="63"/>
      <c r="D94" s="63"/>
      <c r="E94" s="63"/>
      <c r="F94" s="63"/>
    </row>
    <row r="95" spans="1:6" ht="15.75" x14ac:dyDescent="0.25">
      <c r="A95" s="55"/>
      <c r="B95" s="57"/>
      <c r="C95" s="57"/>
      <c r="D95" s="57"/>
      <c r="E95" s="57"/>
      <c r="F95" s="57"/>
    </row>
    <row r="96" spans="1:6" ht="15.75" x14ac:dyDescent="0.25">
      <c r="A96" s="55"/>
      <c r="B96" s="57"/>
      <c r="C96" s="58" t="s">
        <v>149</v>
      </c>
      <c r="D96" s="58"/>
      <c r="E96" s="58"/>
      <c r="F96" s="58"/>
    </row>
  </sheetData>
  <mergeCells count="13">
    <mergeCell ref="A5:F5"/>
    <mergeCell ref="A1:B1"/>
    <mergeCell ref="C1:F1"/>
    <mergeCell ref="A2:B2"/>
    <mergeCell ref="A3:B3"/>
    <mergeCell ref="A4:F4"/>
    <mergeCell ref="C96:F96"/>
    <mergeCell ref="A7:A8"/>
    <mergeCell ref="B7:B8"/>
    <mergeCell ref="C7:E7"/>
    <mergeCell ref="F7:F8"/>
    <mergeCell ref="B93:F93"/>
    <mergeCell ref="B94:F9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2025-11-13T03:45:25Z</dcterms:created>
  <dcterms:modified xsi:type="dcterms:W3CDTF">2025-11-13T08:48:02Z</dcterms:modified>
</cp:coreProperties>
</file>